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F4686623-6A24-4A2A-9ADF-5E3E09EB9086}" xr6:coauthVersionLast="45" xr6:coauthVersionMax="45" xr10:uidLastSave="{00000000-0000-0000-0000-000000000000}"/>
  <bookViews>
    <workbookView xWindow="28680" yWindow="-120" windowWidth="24240" windowHeight="131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1'!$A$4:$K$11</definedName>
    <definedName name="_xlnm.Print_Titles" localSheetId="0">'Приложение 1'!$3:$4</definedName>
    <definedName name="_xlnm.Print_Area" localSheetId="0">'Приложение 1'!$A$1:$K$11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2" l="1"/>
  <c r="G6" i="12" l="1"/>
  <c r="G7" i="12"/>
  <c r="G8" i="12"/>
  <c r="G9" i="12"/>
  <c r="G10" i="12"/>
  <c r="G5" i="12"/>
</calcChain>
</file>

<file path=xl/sharedStrings.xml><?xml version="1.0" encoding="utf-8"?>
<sst xmlns="http://schemas.openxmlformats.org/spreadsheetml/2006/main" count="50" uniqueCount="30">
  <si>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</si>
  <si>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</si>
  <si>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</si>
  <si>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</si>
  <si>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</si>
  <si>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</si>
  <si>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</si>
  <si>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</si>
  <si>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</si>
  <si>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</si>
  <si>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</si>
  <si>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</si>
  <si>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</si>
  <si>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</si>
  <si>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 xml:space="preserve"> Перечень закупаемых товаров, техническая спецификация</t>
  </si>
  <si>
    <t>г. Астана, район Есиль:
- проспект Туран, 32;
- проспект Туран, 38;
- улица Сығанақ, 46.</t>
  </si>
  <si>
    <t>по заявке Заказчика в течение 5 (пяти)  рабочих дней с 01 января 2024 года по 31 декабря 2024 года</t>
  </si>
  <si>
    <t>Урокиназа</t>
  </si>
  <si>
    <t>лиофилизат для приготовления раствора для инфузий 10 000 МЕ</t>
  </si>
  <si>
    <t>Абатацепт</t>
  </si>
  <si>
    <t xml:space="preserve">Фактор свертывания крови II, VII, IX и X в комбинации  </t>
  </si>
  <si>
    <t>лиофилизированный порошок для приготовления раствора для внутривенного введения 500 МЕ, 20 мл</t>
  </si>
  <si>
    <t xml:space="preserve">Адалимумаб </t>
  </si>
  <si>
    <t>раствор для инъекций 40 мг/0,4 мл 0,4 мл</t>
  </si>
  <si>
    <t>Пиперациллин и Тазобактам</t>
  </si>
  <si>
    <t>порошок для приготовления раствора для инъекций 4,5 г</t>
  </si>
  <si>
    <t>Метотрексат</t>
  </si>
  <si>
    <t>раствор для инфузий, 5000мг/50мл</t>
  </si>
  <si>
    <t>флакон</t>
  </si>
  <si>
    <t>лиофилизат для инъекций 250 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</si>
</sst>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7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164" fontId="18" fillId="0" borderId="0" xfId="17" applyFont="1" applyFill="1" applyBorder="1" applyAlignment="1">
      <alignment horizontal="center" vertical="center"/>
    </xf>
    <xf numFmtId="164" fontId="18" fillId="0" borderId="0" xfId="17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4" fontId="19" fillId="0" borderId="1" xfId="17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8" fillId="0" borderId="1" xfId="79" applyFont="1" applyBorder="1" applyAlignment="1">
      <alignment horizontal="left" vertical="center" wrapText="1"/>
    </xf>
    <xf numFmtId="0" fontId="18" fillId="0" borderId="1" xfId="79" applyFont="1" applyBorder="1" applyAlignment="1">
      <alignment horizontal="left" vertical="top" wrapText="1"/>
    </xf>
    <xf numFmtId="0" fontId="18" fillId="0" borderId="2" xfId="79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6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4" fontId="19" fillId="0" borderId="5" xfId="17" applyFont="1" applyFill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4" fontId="19" fillId="0" borderId="1" xfId="17" applyFont="1" applyFill="1" applyBorder="1" applyAlignment="1">
      <alignment horizontal="center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3"/>
  <sheetViews>
    <sheetView tabSelected="1" view="pageBreakPreview" zoomScaleNormal="100" zoomScaleSheetLayoutView="100" zoomScalePageLayoutView="85" workbookViewId="0">
      <selection activeCell="C7" sqref="C7"/>
    </sheetView>
  </sheetViews>
  <sheetFormatPr defaultRowHeight="27" customHeight="1" x14ac:dyDescent="0.25"/>
  <cols>
    <col min="1" max="1" width="4.85546875" style="4" customWidth="1"/>
    <col min="2" max="2" width="29.5703125" style="5" customWidth="1"/>
    <col min="3" max="3" width="44.7109375" style="5" customWidth="1"/>
    <col min="4" max="4" width="9.42578125" style="5" customWidth="1"/>
    <col min="5" max="5" width="10.28515625" style="1" customWidth="1"/>
    <col min="6" max="6" width="17.28515625" style="3" customWidth="1"/>
    <col min="7" max="7" width="23.28515625" style="2" customWidth="1"/>
    <col min="8" max="8" width="16.5703125" style="2" customWidth="1"/>
    <col min="9" max="9" width="30.85546875" style="5" customWidth="1"/>
    <col min="10" max="10" width="25.140625" style="5" customWidth="1"/>
    <col min="11" max="16384" width="9.140625" style="5"/>
  </cols>
  <sheetData>
    <row r="1" spans="1:11" ht="27.75" customHeight="1" x14ac:dyDescent="0.25">
      <c r="A1" s="12"/>
      <c r="B1" s="13"/>
      <c r="C1" s="13"/>
      <c r="D1" s="14"/>
      <c r="E1" s="15"/>
      <c r="F1" s="15"/>
      <c r="G1" s="16"/>
      <c r="H1" s="16"/>
      <c r="I1" s="30" t="s">
        <v>7</v>
      </c>
      <c r="J1" s="30"/>
      <c r="K1" s="30"/>
    </row>
    <row r="2" spans="1:11" ht="18" customHeight="1" x14ac:dyDescent="0.25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6.5" customHeight="1" x14ac:dyDescent="0.25">
      <c r="A3" s="28" t="s">
        <v>9</v>
      </c>
      <c r="B3" s="28" t="s">
        <v>1</v>
      </c>
      <c r="C3" s="28" t="s">
        <v>8</v>
      </c>
      <c r="D3" s="29" t="s">
        <v>0</v>
      </c>
      <c r="E3" s="36" t="s">
        <v>2</v>
      </c>
      <c r="F3" s="36" t="s">
        <v>3</v>
      </c>
      <c r="G3" s="36" t="s">
        <v>4</v>
      </c>
      <c r="H3" s="32" t="s">
        <v>11</v>
      </c>
      <c r="I3" s="32" t="s">
        <v>5</v>
      </c>
      <c r="J3" s="32" t="s">
        <v>6</v>
      </c>
      <c r="K3" s="32" t="s">
        <v>13</v>
      </c>
    </row>
    <row r="4" spans="1:11" ht="43.5" customHeight="1" x14ac:dyDescent="0.25">
      <c r="A4" s="28"/>
      <c r="B4" s="28"/>
      <c r="C4" s="28"/>
      <c r="D4" s="29"/>
      <c r="E4" s="36"/>
      <c r="F4" s="36"/>
      <c r="G4" s="36"/>
      <c r="H4" s="32"/>
      <c r="I4" s="32"/>
      <c r="J4" s="32"/>
      <c r="K4" s="32"/>
    </row>
    <row r="5" spans="1:11" s="11" customFormat="1" ht="63" x14ac:dyDescent="0.25">
      <c r="A5" s="8">
        <v>1</v>
      </c>
      <c r="B5" s="24" t="s">
        <v>20</v>
      </c>
      <c r="C5" s="25" t="s">
        <v>21</v>
      </c>
      <c r="D5" s="26" t="s">
        <v>28</v>
      </c>
      <c r="E5" s="8">
        <v>1000</v>
      </c>
      <c r="F5" s="27">
        <v>109213.63</v>
      </c>
      <c r="G5" s="27">
        <f>E5*F5</f>
        <v>109213630</v>
      </c>
      <c r="H5" s="9" t="s">
        <v>12</v>
      </c>
      <c r="I5" s="9" t="s">
        <v>16</v>
      </c>
      <c r="J5" s="10" t="s">
        <v>15</v>
      </c>
      <c r="K5" s="9">
        <v>0</v>
      </c>
    </row>
    <row r="6" spans="1:11" s="11" customFormat="1" ht="63" x14ac:dyDescent="0.25">
      <c r="A6" s="8">
        <v>2</v>
      </c>
      <c r="B6" s="24" t="s">
        <v>22</v>
      </c>
      <c r="C6" s="25" t="s">
        <v>23</v>
      </c>
      <c r="D6" s="26" t="s">
        <v>28</v>
      </c>
      <c r="E6" s="8">
        <v>100</v>
      </c>
      <c r="F6" s="27">
        <v>128600</v>
      </c>
      <c r="G6" s="27">
        <f t="shared" ref="G6:G10" si="0">E6*F6</f>
        <v>12860000</v>
      </c>
      <c r="H6" s="9" t="s">
        <v>12</v>
      </c>
      <c r="I6" s="9" t="s">
        <v>16</v>
      </c>
      <c r="J6" s="10" t="s">
        <v>15</v>
      </c>
      <c r="K6" s="9">
        <v>0</v>
      </c>
    </row>
    <row r="7" spans="1:11" s="11" customFormat="1" ht="63" x14ac:dyDescent="0.25">
      <c r="A7" s="8">
        <v>3</v>
      </c>
      <c r="B7" s="24" t="s">
        <v>19</v>
      </c>
      <c r="C7" s="25" t="s">
        <v>29</v>
      </c>
      <c r="D7" s="26" t="s">
        <v>28</v>
      </c>
      <c r="E7" s="8">
        <v>90</v>
      </c>
      <c r="F7" s="27">
        <v>120000</v>
      </c>
      <c r="G7" s="27">
        <f t="shared" si="0"/>
        <v>10800000</v>
      </c>
      <c r="H7" s="9" t="s">
        <v>12</v>
      </c>
      <c r="I7" s="9" t="s">
        <v>16</v>
      </c>
      <c r="J7" s="10" t="s">
        <v>15</v>
      </c>
      <c r="K7" s="9">
        <v>0</v>
      </c>
    </row>
    <row r="8" spans="1:11" s="23" customFormat="1" ht="63" x14ac:dyDescent="0.25">
      <c r="A8" s="20">
        <v>4</v>
      </c>
      <c r="B8" s="24" t="s">
        <v>24</v>
      </c>
      <c r="C8" s="25" t="s">
        <v>25</v>
      </c>
      <c r="D8" s="26" t="s">
        <v>28</v>
      </c>
      <c r="E8" s="8">
        <v>10000</v>
      </c>
      <c r="F8" s="27">
        <v>1753.41</v>
      </c>
      <c r="G8" s="27">
        <f t="shared" si="0"/>
        <v>17534100</v>
      </c>
      <c r="H8" s="21" t="s">
        <v>12</v>
      </c>
      <c r="I8" s="21" t="s">
        <v>16</v>
      </c>
      <c r="J8" s="22" t="s">
        <v>15</v>
      </c>
      <c r="K8" s="21">
        <v>0</v>
      </c>
    </row>
    <row r="9" spans="1:11" s="11" customFormat="1" ht="63" x14ac:dyDescent="0.25">
      <c r="A9" s="8">
        <v>5</v>
      </c>
      <c r="B9" s="24" t="s">
        <v>26</v>
      </c>
      <c r="C9" s="25" t="s">
        <v>27</v>
      </c>
      <c r="D9" s="26" t="s">
        <v>28</v>
      </c>
      <c r="E9" s="8">
        <v>120</v>
      </c>
      <c r="F9" s="27">
        <v>67500</v>
      </c>
      <c r="G9" s="27">
        <f t="shared" si="0"/>
        <v>8100000</v>
      </c>
      <c r="H9" s="9" t="s">
        <v>12</v>
      </c>
      <c r="I9" s="9" t="s">
        <v>16</v>
      </c>
      <c r="J9" s="10" t="s">
        <v>15</v>
      </c>
      <c r="K9" s="9">
        <v>0</v>
      </c>
    </row>
    <row r="10" spans="1:11" s="11" customFormat="1" ht="63" x14ac:dyDescent="0.25">
      <c r="A10" s="8">
        <v>6</v>
      </c>
      <c r="B10" s="24" t="s">
        <v>17</v>
      </c>
      <c r="C10" s="25" t="s">
        <v>18</v>
      </c>
      <c r="D10" s="26" t="s">
        <v>28</v>
      </c>
      <c r="E10" s="8">
        <v>1000</v>
      </c>
      <c r="F10" s="27">
        <v>8322.85</v>
      </c>
      <c r="G10" s="27">
        <f t="shared" si="0"/>
        <v>8322850</v>
      </c>
      <c r="H10" s="9" t="s">
        <v>12</v>
      </c>
      <c r="I10" s="9" t="s">
        <v>16</v>
      </c>
      <c r="J10" s="10" t="s">
        <v>15</v>
      </c>
      <c r="K10" s="9">
        <v>0</v>
      </c>
    </row>
    <row r="11" spans="1:11" s="6" customFormat="1" ht="15.75" x14ac:dyDescent="0.25">
      <c r="A11" s="17"/>
      <c r="B11" s="18"/>
      <c r="C11" s="33" t="s">
        <v>10</v>
      </c>
      <c r="D11" s="34"/>
      <c r="E11" s="34"/>
      <c r="F11" s="35"/>
      <c r="G11" s="19">
        <f>SUM(G5:G10)</f>
        <v>166830580</v>
      </c>
      <c r="H11" s="19"/>
      <c r="I11" s="18"/>
      <c r="J11" s="18"/>
      <c r="K11" s="18"/>
    </row>
    <row r="12" spans="1:11" s="2" customFormat="1" ht="18.75" customHeight="1" x14ac:dyDescent="0.25">
      <c r="A12" s="4"/>
      <c r="B12" s="7"/>
      <c r="C12" s="7"/>
      <c r="D12" s="4"/>
      <c r="E12" s="4"/>
      <c r="F12" s="4"/>
      <c r="G12" s="7"/>
      <c r="I12" s="5"/>
      <c r="J12" s="5"/>
      <c r="K12" s="5"/>
    </row>
    <row r="13" spans="1:11" s="2" customFormat="1" ht="18.75" customHeight="1" x14ac:dyDescent="0.25">
      <c r="A13" s="4"/>
      <c r="B13" s="7"/>
      <c r="C13" s="7"/>
      <c r="D13" s="4"/>
      <c r="E13" s="4"/>
      <c r="F13" s="4"/>
      <c r="G13" s="7"/>
      <c r="I13" s="5"/>
      <c r="J13" s="5"/>
      <c r="K13" s="5"/>
    </row>
  </sheetData>
  <autoFilter ref="A4:K11" xr:uid="{B2233151-CD2C-4105-8F59-2AC6E1CB2318}"/>
  <mergeCells count="14">
    <mergeCell ref="C11:F11"/>
    <mergeCell ref="E3:E4"/>
    <mergeCell ref="F3:F4"/>
    <mergeCell ref="G3:G4"/>
    <mergeCell ref="H3:H4"/>
    <mergeCell ref="A3:A4"/>
    <mergeCell ref="B3:B4"/>
    <mergeCell ref="C3:C4"/>
    <mergeCell ref="D3:D4"/>
    <mergeCell ref="I1:K1"/>
    <mergeCell ref="A2:K2"/>
    <mergeCell ref="J3:J4"/>
    <mergeCell ref="K3:K4"/>
    <mergeCell ref="I3:I4"/>
  </mergeCells>
  <conditionalFormatting sqref="B7">
    <cfRule type="duplicateValues" dxfId="1" priority="14"/>
  </conditionalFormatting>
  <conditionalFormatting sqref="B10">
    <cfRule type="duplicateValues" dxfId="0" priority="13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2024-06-03T06:51:32Z</dcterms:modified>
</cp:coreProperties>
</file>